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14" i="3" l="1"/>
  <c r="J7" i="3" l="1"/>
  <c r="J8" i="3"/>
  <c r="J9" i="3"/>
  <c r="J10" i="3"/>
  <c r="J11" i="3"/>
  <c r="J12" i="3"/>
  <c r="J13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<sst xmlns="http://schemas.openxmlformats.org/spreadsheetml/2006/main" count="198" uniqueCount="176">
  <si>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</si>
  <si>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</si>
  <si>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</si>
  <si>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</si>
  <si>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</si>
  <si>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</si>
  <si>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</si>
  <si>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</si>
  <si>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</si>
  <si>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</si>
  <si>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</si>
  <si>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</si>
  <si>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</si>
  <si>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</si>
  <si>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</si>
  <si>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</si>
  <si>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</si>
  <si>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</si>
  <si>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</si>
  <si>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</si>
  <si>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</si>
  <si>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</si>
  <si>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</si>
  <si>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</si>
  <si>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</si>
  <si>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</si>
  <si>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</si>
  <si>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</si>
  <si>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</si>
  <si>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</si>
  <si>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</si>
  <si>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</si>
  <si>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</si>
  <si>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</si>
  <si>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</si>
  <si>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</si>
  <si>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</si>
  <si>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</si>
  <si>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</si>
  <si>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</si>
  <si>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</si>
  <si>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</si>
  <si>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</si>
  <si>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</si>
  <si>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</si>
  <si>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</si>
  <si>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</si>
  <si>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</si>
  <si>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</si>
  <si>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</si>
  <si>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</si>
  <si>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</si>
  <si>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</si>
  <si>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</si>
  <si>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</si>
  <si>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</si>
  <si>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</si>
  <si>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</si>
  <si>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</si>
  <si>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</si>
  <si>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</si>
  <si>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</si>
  <si>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</si>
  <si>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</si>
  <si>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</si>
  <si>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</si>
  <si>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</si>
  <si>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</si>
  <si>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</si>
  <si>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</si>
  <si>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</si>
  <si>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</si>
  <si>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</si>
  <si>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</si>
  <si>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</si>
  <si>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</si>
  <si>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</si>
  <si>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</si>
  <si>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</si>
  <si>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</si>
  <si>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</si>
  <si>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</si>
  <si>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</si>
  <si>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</si>
  <si>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</si>
  <si>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</si>
  <si>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</si>
  <si>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</si>
  <si>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</si>
  <si>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</si>
  <si>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</si>
  <si>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</si>
  <si>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</si>
  <si>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</si>
  <si>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</si>
  <si>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</si>
  <si>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</si>
  <si>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</si>
  <si>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</si>
  <si>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</si>
  <si>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</si>
  <si>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</si>
  <si>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</si>
  <si>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</si>
  <si>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</si>
  <si>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</si>
  <si>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</si>
  <si>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</si>
  <si>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</si>
  <si>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</si>
  <si>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</si>
  <si>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</si>
  <si>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</si>
  <si>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</si>
  <si>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</si>
  <si>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</si>
  <si>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</si>
  <si>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</si>
  <si>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</si>
  <si>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</si>
  <si>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</si>
  <si>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</si>
  <si>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</si>
  <si>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</si>
  <si>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</si>
  <si>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</si>
  <si>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</si>
  <si>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</si>
  <si>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</si>
  <si>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</si>
  <si>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</si>
  <si>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</si>
  <si>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</si>
  <si>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</si>
  <si>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</si>
  <si>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</si>
  <si>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</si>
  <si>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</si>
  <si>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</si>
  <si>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</si>
  <si>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</si>
  <si>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</si>
  <si>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</si>
  <si>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</si>
  <si>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</si>
  <si>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</si>
  <si>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</si>
  <si>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</si>
  <si>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</si>
  <si>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</si>
  <si>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</si>
  <si>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</si>
  <si>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</si>
  <si>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</si>
  <si>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</si>
  <si>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</si>
  <si>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</si>
  <si>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</si>
  <si>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</si>
  <si>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</si>
  <si>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</si>
  <si>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</si>
  <si>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</si>
  <si>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</si>
  <si>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</si>
  <si>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</si>
  <si>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</si>
  <si>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</si>
  <si>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</si>
  <si>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</si>
  <si>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</si>
  <si>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</si>
  <si>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</si>
  <si>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</si>
  <si>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</si>
  <si>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Settembre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</si>
</sst>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topLeftCell="A40" zoomScale="80" zoomScaleNormal="80" workbookViewId="0">
      <selection activeCell="J15" sqref="J1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67</v>
      </c>
      <c r="E7" s="12">
        <v>41</v>
      </c>
      <c r="F7" s="13">
        <f>IF(D7&gt;0,E7/D7,"")</f>
        <v>0.61194029850746268</v>
      </c>
      <c r="G7" s="14">
        <v>11.194029850746269</v>
      </c>
      <c r="H7" s="15">
        <v>120</v>
      </c>
      <c r="I7" s="15">
        <v>79</v>
      </c>
      <c r="J7" s="13">
        <f>IF(H7&gt;0,I7/H7,"")</f>
        <v>0.65833333333333333</v>
      </c>
      <c r="K7" s="16">
        <v>26.608333333333334</v>
      </c>
      <c r="L7" s="17">
        <v>66</v>
      </c>
      <c r="M7" s="17">
        <v>62</v>
      </c>
      <c r="N7" s="13">
        <f>IF(L7&gt;0,M7/L7,"")</f>
        <v>0.93939393939393945</v>
      </c>
      <c r="O7" s="18">
        <v>35.287878787878789</v>
      </c>
      <c r="P7" s="45">
        <v>383</v>
      </c>
      <c r="Q7" s="46">
        <v>18.874673629242821</v>
      </c>
      <c r="R7" s="6">
        <v>3</v>
      </c>
      <c r="S7" s="46">
        <v>247</v>
      </c>
      <c r="T7" s="47">
        <f>+D7+H7+L7+P7+R7</f>
        <v>639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/>
      <c r="Q8" s="46"/>
      <c r="R8" s="6"/>
      <c r="S8" s="46"/>
      <c r="T8" s="47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32</v>
      </c>
      <c r="E9" s="19">
        <v>13</v>
      </c>
      <c r="F9" s="13">
        <f t="shared" si="0"/>
        <v>0.40625</v>
      </c>
      <c r="G9" s="20">
        <v>27.96875</v>
      </c>
      <c r="H9" s="17">
        <v>45</v>
      </c>
      <c r="I9" s="17">
        <v>18</v>
      </c>
      <c r="J9" s="13">
        <f t="shared" si="1"/>
        <v>0.4</v>
      </c>
      <c r="K9" s="18">
        <v>49.37777777777778</v>
      </c>
      <c r="L9" s="17">
        <v>27</v>
      </c>
      <c r="M9" s="17">
        <v>27</v>
      </c>
      <c r="N9" s="13">
        <f t="shared" si="2"/>
        <v>1</v>
      </c>
      <c r="O9" s="18">
        <v>33.888888888888886</v>
      </c>
      <c r="P9" s="45">
        <v>1857</v>
      </c>
      <c r="Q9" s="46">
        <v>121.29617662897147</v>
      </c>
      <c r="R9" s="6"/>
      <c r="S9" s="46"/>
      <c r="T9" s="47">
        <f t="shared" si="3"/>
        <v>1961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47</v>
      </c>
      <c r="E10" s="19">
        <v>14</v>
      </c>
      <c r="F10" s="13">
        <f t="shared" si="0"/>
        <v>0.2978723404255319</v>
      </c>
      <c r="G10" s="20">
        <v>30.74468085106383</v>
      </c>
      <c r="H10" s="17">
        <v>72</v>
      </c>
      <c r="I10" s="17">
        <v>23</v>
      </c>
      <c r="J10" s="13">
        <f t="shared" si="1"/>
        <v>0.31944444444444442</v>
      </c>
      <c r="K10" s="18">
        <v>46.861111111111114</v>
      </c>
      <c r="L10" s="17">
        <v>38</v>
      </c>
      <c r="M10" s="17">
        <v>38</v>
      </c>
      <c r="N10" s="13">
        <f t="shared" si="2"/>
        <v>1</v>
      </c>
      <c r="O10" s="18">
        <v>40.289473684210527</v>
      </c>
      <c r="P10" s="45">
        <v>148</v>
      </c>
      <c r="Q10" s="46">
        <v>43.554054054054056</v>
      </c>
      <c r="R10" s="6"/>
      <c r="S10" s="46"/>
      <c r="T10" s="47">
        <f t="shared" si="3"/>
        <v>305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138</v>
      </c>
      <c r="E11" s="19">
        <v>73</v>
      </c>
      <c r="F11" s="13">
        <f t="shared" si="0"/>
        <v>0.52898550724637683</v>
      </c>
      <c r="G11" s="20">
        <v>9.7173913043478262</v>
      </c>
      <c r="H11" s="17">
        <v>343</v>
      </c>
      <c r="I11" s="17">
        <v>290</v>
      </c>
      <c r="J11" s="13">
        <f t="shared" si="1"/>
        <v>0.84548104956268222</v>
      </c>
      <c r="K11" s="18">
        <v>19.912536443148689</v>
      </c>
      <c r="L11" s="17">
        <v>182</v>
      </c>
      <c r="M11" s="17">
        <v>182</v>
      </c>
      <c r="N11" s="13">
        <f t="shared" si="2"/>
        <v>1</v>
      </c>
      <c r="O11" s="18">
        <v>8.291208791208792</v>
      </c>
      <c r="P11" s="45">
        <v>773</v>
      </c>
      <c r="Q11" s="46">
        <v>21.450194049159119</v>
      </c>
      <c r="R11" s="6">
        <v>4</v>
      </c>
      <c r="S11" s="46">
        <v>87.5</v>
      </c>
      <c r="T11" s="47">
        <f t="shared" si="3"/>
        <v>1440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99</v>
      </c>
      <c r="E12" s="19">
        <v>55</v>
      </c>
      <c r="F12" s="13">
        <f t="shared" si="0"/>
        <v>0.55555555555555558</v>
      </c>
      <c r="G12" s="20">
        <v>14.535353535353535</v>
      </c>
      <c r="H12" s="17">
        <v>122</v>
      </c>
      <c r="I12" s="17">
        <v>60</v>
      </c>
      <c r="J12" s="13">
        <f t="shared" si="1"/>
        <v>0.49180327868852458</v>
      </c>
      <c r="K12" s="18">
        <v>32.622950819672134</v>
      </c>
      <c r="L12" s="17">
        <v>29</v>
      </c>
      <c r="M12" s="17">
        <v>29</v>
      </c>
      <c r="N12" s="13">
        <f t="shared" si="2"/>
        <v>1</v>
      </c>
      <c r="O12" s="18">
        <v>36.206896551724135</v>
      </c>
      <c r="P12" s="45">
        <v>724</v>
      </c>
      <c r="Q12" s="46">
        <v>23.581491712707184</v>
      </c>
      <c r="R12" s="6">
        <v>1</v>
      </c>
      <c r="S12" s="46">
        <v>50</v>
      </c>
      <c r="T12" s="47">
        <f t="shared" si="3"/>
        <v>975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33</v>
      </c>
      <c r="E13" s="19">
        <v>25</v>
      </c>
      <c r="F13" s="13">
        <f t="shared" si="0"/>
        <v>0.75757575757575757</v>
      </c>
      <c r="G13" s="20">
        <v>6.3939393939393936</v>
      </c>
      <c r="H13" s="17">
        <v>58</v>
      </c>
      <c r="I13" s="17">
        <v>50</v>
      </c>
      <c r="J13" s="13">
        <f t="shared" si="1"/>
        <v>0.86206896551724133</v>
      </c>
      <c r="K13" s="18">
        <v>11.793103448275861</v>
      </c>
      <c r="L13" s="17">
        <v>68</v>
      </c>
      <c r="M13" s="17">
        <v>68</v>
      </c>
      <c r="N13" s="13">
        <f t="shared" si="2"/>
        <v>1</v>
      </c>
      <c r="O13" s="18">
        <v>3.9117647058823528</v>
      </c>
      <c r="P13" s="45">
        <v>326</v>
      </c>
      <c r="Q13" s="46">
        <v>15.358895705521473</v>
      </c>
      <c r="R13" s="6">
        <v>1</v>
      </c>
      <c r="S13" s="46">
        <v>8</v>
      </c>
      <c r="T13" s="47">
        <f t="shared" si="3"/>
        <v>486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204</v>
      </c>
      <c r="E14" s="12">
        <v>149</v>
      </c>
      <c r="F14" s="13">
        <f t="shared" si="0"/>
        <v>0.73039215686274506</v>
      </c>
      <c r="G14" s="14">
        <v>6.8627450980392153</v>
      </c>
      <c r="H14" s="15">
        <v>249</v>
      </c>
      <c r="I14" s="15">
        <v>202</v>
      </c>
      <c r="J14" s="13">
        <f>IF(H14&gt;0,I14/H14,"")</f>
        <v>0.8112449799196787</v>
      </c>
      <c r="K14" s="16">
        <v>14.333333333333334</v>
      </c>
      <c r="L14" s="17">
        <v>168</v>
      </c>
      <c r="M14" s="17">
        <v>168</v>
      </c>
      <c r="N14" s="13">
        <f t="shared" si="2"/>
        <v>1</v>
      </c>
      <c r="O14" s="18">
        <v>11.333333333333334</v>
      </c>
      <c r="P14" s="45">
        <v>373</v>
      </c>
      <c r="Q14" s="46">
        <v>28.12064343163539</v>
      </c>
      <c r="R14" s="6">
        <v>6</v>
      </c>
      <c r="S14" s="46">
        <v>45.333333333333336</v>
      </c>
      <c r="T14" s="47">
        <f t="shared" si="3"/>
        <v>1000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53</v>
      </c>
      <c r="E15" s="12">
        <v>31</v>
      </c>
      <c r="F15" s="13">
        <f t="shared" si="0"/>
        <v>0.58490566037735847</v>
      </c>
      <c r="G15" s="14">
        <v>15.20754716981132</v>
      </c>
      <c r="H15" s="15">
        <v>99</v>
      </c>
      <c r="I15" s="15">
        <v>46</v>
      </c>
      <c r="J15" s="13">
        <f t="shared" si="1"/>
        <v>0.46464646464646464</v>
      </c>
      <c r="K15" s="16">
        <v>41.595959595959599</v>
      </c>
      <c r="L15" s="17">
        <v>49</v>
      </c>
      <c r="M15" s="17">
        <v>49</v>
      </c>
      <c r="N15" s="13">
        <f t="shared" si="2"/>
        <v>1</v>
      </c>
      <c r="O15" s="18">
        <v>55.448979591836732</v>
      </c>
      <c r="P15" s="45">
        <v>120</v>
      </c>
      <c r="Q15" s="46">
        <v>62.266666666666666</v>
      </c>
      <c r="R15" s="6">
        <v>2</v>
      </c>
      <c r="S15" s="46">
        <v>3.5</v>
      </c>
      <c r="T15" s="47">
        <f t="shared" si="3"/>
        <v>323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178</v>
      </c>
      <c r="E16" s="12">
        <v>106</v>
      </c>
      <c r="F16" s="13">
        <f t="shared" si="0"/>
        <v>0.5955056179775281</v>
      </c>
      <c r="G16" s="14">
        <v>12.033707865168539</v>
      </c>
      <c r="H16" s="15">
        <v>275</v>
      </c>
      <c r="I16" s="15">
        <v>202</v>
      </c>
      <c r="J16" s="13">
        <f t="shared" si="1"/>
        <v>0.7345454545454545</v>
      </c>
      <c r="K16" s="16">
        <v>22.545454545454547</v>
      </c>
      <c r="L16" s="17">
        <v>179</v>
      </c>
      <c r="M16" s="17">
        <v>175</v>
      </c>
      <c r="N16" s="13">
        <f t="shared" si="2"/>
        <v>0.97765363128491622</v>
      </c>
      <c r="O16" s="18">
        <v>23.988826815642458</v>
      </c>
      <c r="P16" s="45">
        <v>1180</v>
      </c>
      <c r="Q16" s="46">
        <v>27.569491525423729</v>
      </c>
      <c r="R16" s="6">
        <v>4</v>
      </c>
      <c r="S16" s="46">
        <v>60.25</v>
      </c>
      <c r="T16" s="47">
        <f t="shared" si="3"/>
        <v>1816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30</v>
      </c>
      <c r="E17" s="12">
        <v>21</v>
      </c>
      <c r="F17" s="13">
        <f t="shared" si="0"/>
        <v>0.7</v>
      </c>
      <c r="G17" s="14">
        <v>12.933333333333334</v>
      </c>
      <c r="H17" s="15">
        <v>73</v>
      </c>
      <c r="I17" s="15">
        <v>55</v>
      </c>
      <c r="J17" s="13">
        <f t="shared" si="1"/>
        <v>0.75342465753424659</v>
      </c>
      <c r="K17" s="16">
        <v>23.575342465753426</v>
      </c>
      <c r="L17" s="15">
        <v>57</v>
      </c>
      <c r="M17" s="15">
        <v>57</v>
      </c>
      <c r="N17" s="13">
        <f t="shared" si="2"/>
        <v>1</v>
      </c>
      <c r="O17" s="51">
        <v>13.070175438596491</v>
      </c>
      <c r="P17" s="45">
        <v>184</v>
      </c>
      <c r="Q17" s="46">
        <v>43.510869565217391</v>
      </c>
      <c r="R17" s="6">
        <v>1</v>
      </c>
      <c r="S17" s="46">
        <v>0</v>
      </c>
      <c r="T17" s="47">
        <f t="shared" si="3"/>
        <v>345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6</v>
      </c>
      <c r="E18" s="19">
        <v>5</v>
      </c>
      <c r="F18" s="13">
        <f t="shared" si="0"/>
        <v>0.83333333333333337</v>
      </c>
      <c r="G18" s="20">
        <v>6.5</v>
      </c>
      <c r="H18" s="17">
        <v>13</v>
      </c>
      <c r="I18" s="17">
        <v>11</v>
      </c>
      <c r="J18" s="13">
        <f t="shared" si="1"/>
        <v>0.84615384615384615</v>
      </c>
      <c r="K18" s="18">
        <v>15.615384615384615</v>
      </c>
      <c r="L18" s="17">
        <v>6</v>
      </c>
      <c r="M18" s="17">
        <v>5</v>
      </c>
      <c r="N18" s="13">
        <f t="shared" si="2"/>
        <v>0.83333333333333337</v>
      </c>
      <c r="O18" s="18">
        <v>39.666666666666664</v>
      </c>
      <c r="P18" s="45">
        <v>19</v>
      </c>
      <c r="Q18" s="46">
        <v>28.421052631578949</v>
      </c>
      <c r="R18" s="6"/>
      <c r="S18" s="46"/>
      <c r="T18" s="47">
        <f t="shared" si="3"/>
        <v>44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15</v>
      </c>
      <c r="E19" s="12">
        <v>14</v>
      </c>
      <c r="F19" s="13">
        <f t="shared" si="0"/>
        <v>0.93333333333333335</v>
      </c>
      <c r="G19" s="14">
        <v>1.1333333333333333</v>
      </c>
      <c r="H19" s="15">
        <v>8</v>
      </c>
      <c r="I19" s="15">
        <v>8</v>
      </c>
      <c r="J19" s="13">
        <f t="shared" si="1"/>
        <v>1</v>
      </c>
      <c r="K19" s="16">
        <v>4.25</v>
      </c>
      <c r="L19" s="17">
        <v>41</v>
      </c>
      <c r="M19" s="17">
        <v>41</v>
      </c>
      <c r="N19" s="13">
        <f t="shared" si="2"/>
        <v>1</v>
      </c>
      <c r="O19" s="18">
        <v>1.5365853658536586</v>
      </c>
      <c r="P19" s="45">
        <v>412</v>
      </c>
      <c r="Q19" s="46">
        <v>133.08252427184465</v>
      </c>
      <c r="R19" s="6"/>
      <c r="S19" s="46"/>
      <c r="T19" s="47">
        <f t="shared" si="3"/>
        <v>476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58</v>
      </c>
      <c r="E20" s="19">
        <v>41</v>
      </c>
      <c r="F20" s="13">
        <f t="shared" si="0"/>
        <v>0.7068965517241379</v>
      </c>
      <c r="G20" s="20">
        <v>11.431034482758621</v>
      </c>
      <c r="H20" s="17">
        <v>41</v>
      </c>
      <c r="I20" s="17">
        <v>28</v>
      </c>
      <c r="J20" s="13">
        <f t="shared" si="1"/>
        <v>0.68292682926829273</v>
      </c>
      <c r="K20" s="18">
        <v>16.170731707317074</v>
      </c>
      <c r="L20" s="17">
        <v>27</v>
      </c>
      <c r="M20" s="17">
        <v>27</v>
      </c>
      <c r="N20" s="13">
        <f t="shared" si="2"/>
        <v>1</v>
      </c>
      <c r="O20" s="18">
        <v>16.185185185185187</v>
      </c>
      <c r="P20" s="45">
        <v>93</v>
      </c>
      <c r="Q20" s="46">
        <v>2.5913978494623655</v>
      </c>
      <c r="R20" s="6"/>
      <c r="S20" s="46"/>
      <c r="T20" s="47">
        <f t="shared" si="3"/>
        <v>219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29</v>
      </c>
      <c r="E21" s="19">
        <v>26</v>
      </c>
      <c r="F21" s="13">
        <f t="shared" si="0"/>
        <v>0.89655172413793105</v>
      </c>
      <c r="G21" s="20">
        <v>2.8620689655172415</v>
      </c>
      <c r="H21" s="17">
        <v>94</v>
      </c>
      <c r="I21" s="17">
        <v>90</v>
      </c>
      <c r="J21" s="13">
        <f t="shared" si="1"/>
        <v>0.95744680851063835</v>
      </c>
      <c r="K21" s="18">
        <v>15.159574468085106</v>
      </c>
      <c r="L21" s="17">
        <v>225</v>
      </c>
      <c r="M21" s="17">
        <v>221</v>
      </c>
      <c r="N21" s="13">
        <f t="shared" si="2"/>
        <v>0.98222222222222222</v>
      </c>
      <c r="O21" s="18">
        <v>15.906666666666666</v>
      </c>
      <c r="P21" s="45">
        <v>214</v>
      </c>
      <c r="Q21" s="46">
        <v>426.31775700934577</v>
      </c>
      <c r="R21" s="6">
        <v>1</v>
      </c>
      <c r="S21" s="46">
        <v>848</v>
      </c>
      <c r="T21" s="47">
        <f t="shared" si="3"/>
        <v>563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1</v>
      </c>
      <c r="I22" s="15">
        <v>1</v>
      </c>
      <c r="J22" s="13">
        <f t="shared" si="1"/>
        <v>1</v>
      </c>
      <c r="K22" s="16">
        <v>60</v>
      </c>
      <c r="L22" s="17">
        <v>2</v>
      </c>
      <c r="M22" s="17">
        <v>2</v>
      </c>
      <c r="N22" s="13">
        <f t="shared" si="2"/>
        <v>1</v>
      </c>
      <c r="O22" s="18">
        <v>0</v>
      </c>
      <c r="P22" s="45">
        <v>10</v>
      </c>
      <c r="Q22" s="46">
        <v>381.4</v>
      </c>
      <c r="R22" s="6"/>
      <c r="S22" s="46"/>
      <c r="T22" s="47">
        <f t="shared" si="3"/>
        <v>13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32</v>
      </c>
      <c r="E23" s="12">
        <v>28</v>
      </c>
      <c r="F23" s="13">
        <f t="shared" si="0"/>
        <v>0.875</v>
      </c>
      <c r="G23" s="14">
        <v>7.75</v>
      </c>
      <c r="H23" s="15">
        <v>62</v>
      </c>
      <c r="I23" s="15">
        <v>59</v>
      </c>
      <c r="J23" s="13">
        <f t="shared" si="1"/>
        <v>0.95161290322580649</v>
      </c>
      <c r="K23" s="16">
        <v>10.96774193548387</v>
      </c>
      <c r="L23" s="17">
        <v>75</v>
      </c>
      <c r="M23" s="17">
        <v>69</v>
      </c>
      <c r="N23" s="13">
        <f t="shared" si="2"/>
        <v>0.92</v>
      </c>
      <c r="O23" s="18">
        <v>38.053333333333335</v>
      </c>
      <c r="P23" s="45">
        <v>54</v>
      </c>
      <c r="Q23" s="46">
        <v>109.53703703703704</v>
      </c>
      <c r="R23" s="6"/>
      <c r="S23" s="46"/>
      <c r="T23" s="47">
        <f t="shared" si="3"/>
        <v>223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41</v>
      </c>
      <c r="E24" s="19">
        <v>25</v>
      </c>
      <c r="F24" s="13">
        <f t="shared" si="0"/>
        <v>0.6097560975609756</v>
      </c>
      <c r="G24" s="20">
        <v>15.975609756097562</v>
      </c>
      <c r="H24" s="15">
        <v>43</v>
      </c>
      <c r="I24" s="15">
        <v>36</v>
      </c>
      <c r="J24" s="13">
        <f t="shared" si="1"/>
        <v>0.83720930232558144</v>
      </c>
      <c r="K24" s="16">
        <v>22.930232558139537</v>
      </c>
      <c r="L24" s="15">
        <v>85</v>
      </c>
      <c r="M24" s="15">
        <v>81</v>
      </c>
      <c r="N24" s="13">
        <f t="shared" si="2"/>
        <v>0.95294117647058818</v>
      </c>
      <c r="O24" s="51">
        <v>36.329411764705881</v>
      </c>
      <c r="P24" s="45">
        <v>129</v>
      </c>
      <c r="Q24" s="46">
        <v>141.31782945736435</v>
      </c>
      <c r="R24" s="6"/>
      <c r="S24" s="46"/>
      <c r="T24" s="47">
        <f t="shared" si="3"/>
        <v>298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0</v>
      </c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5</v>
      </c>
      <c r="P25" s="45"/>
      <c r="Q25" s="46"/>
      <c r="R25" s="6"/>
      <c r="S25" s="46"/>
      <c r="T25" s="47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2</v>
      </c>
      <c r="F26" s="13">
        <f t="shared" si="0"/>
        <v>1</v>
      </c>
      <c r="G26" s="14">
        <v>2.5</v>
      </c>
      <c r="H26" s="17">
        <v>1</v>
      </c>
      <c r="I26" s="17">
        <v>1</v>
      </c>
      <c r="J26" s="13">
        <f t="shared" si="1"/>
        <v>1</v>
      </c>
      <c r="K26" s="18">
        <v>27</v>
      </c>
      <c r="L26" s="17">
        <v>2</v>
      </c>
      <c r="M26" s="17">
        <v>2</v>
      </c>
      <c r="N26" s="13">
        <f t="shared" si="2"/>
        <v>1</v>
      </c>
      <c r="O26" s="18">
        <v>3</v>
      </c>
      <c r="P26" s="45">
        <v>7</v>
      </c>
      <c r="Q26" s="46">
        <v>14.714285714285714</v>
      </c>
      <c r="R26" s="6"/>
      <c r="S26" s="46"/>
      <c r="T26" s="47">
        <f t="shared" si="3"/>
        <v>12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1</v>
      </c>
      <c r="I27" s="15">
        <v>1</v>
      </c>
      <c r="J27" s="13">
        <f t="shared" si="1"/>
        <v>1</v>
      </c>
      <c r="K27" s="16">
        <v>0</v>
      </c>
      <c r="L27" s="17"/>
      <c r="M27" s="17"/>
      <c r="N27" s="13" t="str">
        <f t="shared" si="2"/>
        <v/>
      </c>
      <c r="O27" s="18"/>
      <c r="P27" s="45"/>
      <c r="Q27" s="46"/>
      <c r="R27" s="6"/>
      <c r="S27" s="46"/>
      <c r="T27" s="47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3</v>
      </c>
      <c r="E28" s="19">
        <v>3</v>
      </c>
      <c r="F28" s="13">
        <f t="shared" si="0"/>
        <v>1</v>
      </c>
      <c r="G28" s="20">
        <v>3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5">
        <v>6</v>
      </c>
      <c r="Q28" s="46">
        <v>5.5</v>
      </c>
      <c r="R28" s="6"/>
      <c r="S28" s="46"/>
      <c r="T28" s="47">
        <f t="shared" si="3"/>
        <v>9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6</v>
      </c>
      <c r="E29" s="19">
        <v>4</v>
      </c>
      <c r="F29" s="13">
        <f t="shared" si="0"/>
        <v>0.66666666666666663</v>
      </c>
      <c r="G29" s="20">
        <v>14</v>
      </c>
      <c r="H29" s="15">
        <v>18</v>
      </c>
      <c r="I29" s="15">
        <v>18</v>
      </c>
      <c r="J29" s="13">
        <f t="shared" si="1"/>
        <v>1</v>
      </c>
      <c r="K29" s="16">
        <v>5.7777777777777777</v>
      </c>
      <c r="L29" s="17">
        <v>20</v>
      </c>
      <c r="M29" s="17">
        <v>20</v>
      </c>
      <c r="N29" s="13">
        <f t="shared" si="2"/>
        <v>1</v>
      </c>
      <c r="O29" s="18">
        <v>0.25</v>
      </c>
      <c r="P29" s="45">
        <v>12</v>
      </c>
      <c r="Q29" s="46">
        <v>28.916666666666668</v>
      </c>
      <c r="R29" s="6"/>
      <c r="S29" s="46"/>
      <c r="T29" s="47">
        <f t="shared" si="3"/>
        <v>56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61</v>
      </c>
      <c r="E30" s="12">
        <v>43</v>
      </c>
      <c r="F30" s="13">
        <f t="shared" si="0"/>
        <v>0.70491803278688525</v>
      </c>
      <c r="G30" s="14">
        <v>13.245901639344263</v>
      </c>
      <c r="H30" s="15">
        <v>63</v>
      </c>
      <c r="I30" s="15">
        <v>53</v>
      </c>
      <c r="J30" s="13">
        <f t="shared" si="1"/>
        <v>0.84126984126984128</v>
      </c>
      <c r="K30" s="16">
        <v>27.587301587301589</v>
      </c>
      <c r="L30" s="17">
        <v>86</v>
      </c>
      <c r="M30" s="17">
        <v>82</v>
      </c>
      <c r="N30" s="13">
        <f t="shared" si="2"/>
        <v>0.95348837209302328</v>
      </c>
      <c r="O30" s="18">
        <v>35.325581395348834</v>
      </c>
      <c r="P30" s="45">
        <v>113</v>
      </c>
      <c r="Q30" s="46">
        <v>155.3362831858407</v>
      </c>
      <c r="R30" s="6"/>
      <c r="S30" s="46"/>
      <c r="T30" s="47">
        <f t="shared" si="3"/>
        <v>323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28</v>
      </c>
      <c r="E31" s="12">
        <v>12</v>
      </c>
      <c r="F31" s="13">
        <f t="shared" si="0"/>
        <v>0.42857142857142855</v>
      </c>
      <c r="G31" s="14">
        <v>23.714285714285715</v>
      </c>
      <c r="H31" s="15">
        <v>57</v>
      </c>
      <c r="I31" s="15">
        <v>55</v>
      </c>
      <c r="J31" s="13">
        <f t="shared" si="1"/>
        <v>0.96491228070175439</v>
      </c>
      <c r="K31" s="16">
        <v>5.8947368421052628</v>
      </c>
      <c r="L31" s="17">
        <v>38</v>
      </c>
      <c r="M31" s="17">
        <v>37</v>
      </c>
      <c r="N31" s="13">
        <f t="shared" si="2"/>
        <v>0.97368421052631582</v>
      </c>
      <c r="O31" s="18">
        <v>17.184210526315791</v>
      </c>
      <c r="P31" s="45">
        <v>9</v>
      </c>
      <c r="Q31" s="46">
        <v>17.777777777777779</v>
      </c>
      <c r="R31" s="6"/>
      <c r="S31" s="46"/>
      <c r="T31" s="47">
        <f t="shared" si="3"/>
        <v>132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21</v>
      </c>
      <c r="E32" s="12">
        <v>11</v>
      </c>
      <c r="F32" s="13">
        <f t="shared" si="0"/>
        <v>0.52380952380952384</v>
      </c>
      <c r="G32" s="14">
        <v>19.571428571428573</v>
      </c>
      <c r="H32" s="17">
        <v>8</v>
      </c>
      <c r="I32" s="17">
        <v>5</v>
      </c>
      <c r="J32" s="13">
        <f t="shared" si="1"/>
        <v>0.625</v>
      </c>
      <c r="K32" s="18">
        <v>53.625</v>
      </c>
      <c r="L32" s="17">
        <v>26</v>
      </c>
      <c r="M32" s="17">
        <v>25</v>
      </c>
      <c r="N32" s="13">
        <f t="shared" si="2"/>
        <v>0.96153846153846156</v>
      </c>
      <c r="O32" s="18">
        <v>31.692307692307693</v>
      </c>
      <c r="P32" s="45">
        <v>31</v>
      </c>
      <c r="Q32" s="46">
        <v>113.09677419354838</v>
      </c>
      <c r="R32" s="6"/>
      <c r="S32" s="46"/>
      <c r="T32" s="47">
        <f t="shared" si="3"/>
        <v>86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5"/>
      <c r="Q33" s="46"/>
      <c r="R33" s="6"/>
      <c r="S33" s="46"/>
      <c r="T33" s="47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3</v>
      </c>
      <c r="E34" s="12">
        <v>2</v>
      </c>
      <c r="F34" s="13">
        <f t="shared" si="0"/>
        <v>0.66666666666666663</v>
      </c>
      <c r="G34" s="14">
        <v>5</v>
      </c>
      <c r="H34" s="15">
        <v>3</v>
      </c>
      <c r="I34" s="15">
        <v>3</v>
      </c>
      <c r="J34" s="13">
        <f t="shared" si="1"/>
        <v>1</v>
      </c>
      <c r="K34" s="16">
        <v>4</v>
      </c>
      <c r="L34" s="17">
        <v>1</v>
      </c>
      <c r="M34" s="17">
        <v>1</v>
      </c>
      <c r="N34" s="13">
        <f t="shared" si="2"/>
        <v>1</v>
      </c>
      <c r="O34" s="18">
        <v>0</v>
      </c>
      <c r="P34" s="45">
        <v>1</v>
      </c>
      <c r="Q34" s="46">
        <v>27</v>
      </c>
      <c r="R34" s="6"/>
      <c r="S34" s="46"/>
      <c r="T34" s="47">
        <f t="shared" si="3"/>
        <v>8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4</v>
      </c>
      <c r="E35" s="19">
        <v>3</v>
      </c>
      <c r="F35" s="13">
        <f t="shared" si="0"/>
        <v>0.75</v>
      </c>
      <c r="G35" s="20">
        <v>4.5</v>
      </c>
      <c r="H35" s="15">
        <v>1</v>
      </c>
      <c r="I35" s="15">
        <v>1</v>
      </c>
      <c r="J35" s="13">
        <f t="shared" si="1"/>
        <v>1</v>
      </c>
      <c r="K35" s="16">
        <v>37</v>
      </c>
      <c r="L35" s="17">
        <v>3</v>
      </c>
      <c r="M35" s="17">
        <v>3</v>
      </c>
      <c r="N35" s="13">
        <f t="shared" si="2"/>
        <v>1</v>
      </c>
      <c r="O35" s="18">
        <v>0.66666666666666663</v>
      </c>
      <c r="P35" s="45"/>
      <c r="Q35" s="46"/>
      <c r="R35" s="6"/>
      <c r="S35" s="46"/>
      <c r="T35" s="47">
        <f t="shared" si="3"/>
        <v>8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11</v>
      </c>
      <c r="E36" s="12">
        <v>8</v>
      </c>
      <c r="F36" s="13">
        <f t="shared" si="0"/>
        <v>0.72727272727272729</v>
      </c>
      <c r="G36" s="14">
        <v>6.8181818181818183</v>
      </c>
      <c r="H36" s="15">
        <v>11</v>
      </c>
      <c r="I36" s="15">
        <v>11</v>
      </c>
      <c r="J36" s="13">
        <f t="shared" si="1"/>
        <v>1</v>
      </c>
      <c r="K36" s="16">
        <v>4.1818181818181817</v>
      </c>
      <c r="L36" s="17">
        <v>15</v>
      </c>
      <c r="M36" s="17">
        <v>15</v>
      </c>
      <c r="N36" s="13">
        <f t="shared" si="2"/>
        <v>1</v>
      </c>
      <c r="O36" s="18">
        <v>2.6</v>
      </c>
      <c r="P36" s="45">
        <v>4</v>
      </c>
      <c r="Q36" s="46">
        <v>97.5</v>
      </c>
      <c r="R36" s="6"/>
      <c r="S36" s="46"/>
      <c r="T36" s="47">
        <f t="shared" si="3"/>
        <v>41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2</v>
      </c>
      <c r="E40" s="12">
        <v>0</v>
      </c>
      <c r="F40" s="13">
        <f t="shared" si="0"/>
        <v>0</v>
      </c>
      <c r="G40" s="14">
        <v>27</v>
      </c>
      <c r="H40" s="15"/>
      <c r="I40" s="15"/>
      <c r="J40" s="13" t="str">
        <f t="shared" si="1"/>
        <v/>
      </c>
      <c r="K40" s="16"/>
      <c r="L40" s="17">
        <v>1</v>
      </c>
      <c r="M40" s="17">
        <v>1</v>
      </c>
      <c r="N40" s="13">
        <f t="shared" si="2"/>
        <v>1</v>
      </c>
      <c r="O40" s="18">
        <v>0</v>
      </c>
      <c r="P40" s="45"/>
      <c r="Q40" s="46"/>
      <c r="R40" s="6"/>
      <c r="S40" s="46"/>
      <c r="T40" s="47">
        <f t="shared" si="3"/>
        <v>3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4</v>
      </c>
      <c r="E41" s="12">
        <v>1</v>
      </c>
      <c r="F41" s="13">
        <f t="shared" si="0"/>
        <v>0.25</v>
      </c>
      <c r="G41" s="14">
        <v>10.75</v>
      </c>
      <c r="H41" s="15">
        <v>1</v>
      </c>
      <c r="I41" s="15">
        <v>1</v>
      </c>
      <c r="J41" s="13">
        <f t="shared" si="1"/>
        <v>1</v>
      </c>
      <c r="K41" s="16">
        <v>34</v>
      </c>
      <c r="L41" s="17">
        <v>2</v>
      </c>
      <c r="M41" s="17">
        <v>2</v>
      </c>
      <c r="N41" s="13">
        <f t="shared" si="2"/>
        <v>1</v>
      </c>
      <c r="O41" s="18">
        <v>0</v>
      </c>
      <c r="P41" s="45"/>
      <c r="Q41" s="46"/>
      <c r="R41" s="6"/>
      <c r="S41" s="46"/>
      <c r="T41" s="47">
        <f t="shared" si="3"/>
        <v>7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15</v>
      </c>
      <c r="E42" s="19">
        <v>4</v>
      </c>
      <c r="F42" s="13">
        <f t="shared" si="0"/>
        <v>0.26666666666666666</v>
      </c>
      <c r="G42" s="20">
        <v>68.599999999999994</v>
      </c>
      <c r="H42" s="15">
        <v>27</v>
      </c>
      <c r="I42" s="15">
        <v>18</v>
      </c>
      <c r="J42" s="13">
        <f t="shared" si="1"/>
        <v>0.66666666666666663</v>
      </c>
      <c r="K42" s="16">
        <v>56.851851851851855</v>
      </c>
      <c r="L42" s="17">
        <v>21</v>
      </c>
      <c r="M42" s="17">
        <v>11</v>
      </c>
      <c r="N42" s="13">
        <f t="shared" si="2"/>
        <v>0.52380952380952384</v>
      </c>
      <c r="O42" s="18">
        <v>171.04761904761904</v>
      </c>
      <c r="P42" s="45">
        <v>18</v>
      </c>
      <c r="Q42" s="46">
        <v>50.166666666666664</v>
      </c>
      <c r="R42" s="6"/>
      <c r="S42" s="46"/>
      <c r="T42" s="47">
        <f t="shared" si="3"/>
        <v>81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25</v>
      </c>
      <c r="E43" s="12">
        <v>11</v>
      </c>
      <c r="F43" s="13">
        <f t="shared" si="0"/>
        <v>0.44</v>
      </c>
      <c r="G43" s="14">
        <v>44.4</v>
      </c>
      <c r="H43" s="15">
        <v>31</v>
      </c>
      <c r="I43" s="15">
        <v>26</v>
      </c>
      <c r="J43" s="13">
        <f t="shared" si="1"/>
        <v>0.83870967741935487</v>
      </c>
      <c r="K43" s="16">
        <v>42.161290322580648</v>
      </c>
      <c r="L43" s="17">
        <v>40</v>
      </c>
      <c r="M43" s="17">
        <v>24</v>
      </c>
      <c r="N43" s="13">
        <f t="shared" si="2"/>
        <v>0.6</v>
      </c>
      <c r="O43" s="18">
        <v>137.07499999999999</v>
      </c>
      <c r="P43" s="45">
        <v>11</v>
      </c>
      <c r="Q43" s="46">
        <v>61.545454545454547</v>
      </c>
      <c r="R43" s="6">
        <v>1</v>
      </c>
      <c r="S43" s="46">
        <v>10</v>
      </c>
      <c r="T43" s="47">
        <f t="shared" si="3"/>
        <v>108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3</v>
      </c>
      <c r="I44" s="15">
        <v>2</v>
      </c>
      <c r="J44" s="13">
        <f t="shared" si="1"/>
        <v>0.66666666666666663</v>
      </c>
      <c r="K44" s="16">
        <v>42.666666666666664</v>
      </c>
      <c r="L44" s="17">
        <v>4</v>
      </c>
      <c r="M44" s="17">
        <v>2</v>
      </c>
      <c r="N44" s="13">
        <f t="shared" si="2"/>
        <v>0.5</v>
      </c>
      <c r="O44" s="18">
        <v>159</v>
      </c>
      <c r="P44" s="45"/>
      <c r="Q44" s="46"/>
      <c r="R44" s="6"/>
      <c r="S44" s="46"/>
      <c r="T44" s="47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25</v>
      </c>
      <c r="E45" s="12">
        <v>11</v>
      </c>
      <c r="F45" s="13">
        <f t="shared" si="0"/>
        <v>0.44</v>
      </c>
      <c r="G45" s="14">
        <v>21.36</v>
      </c>
      <c r="H45" s="15">
        <v>25</v>
      </c>
      <c r="I45" s="15">
        <v>23</v>
      </c>
      <c r="J45" s="13">
        <f t="shared" si="1"/>
        <v>0.92</v>
      </c>
      <c r="K45" s="16">
        <v>25.68</v>
      </c>
      <c r="L45" s="17">
        <v>21</v>
      </c>
      <c r="M45" s="17">
        <v>17</v>
      </c>
      <c r="N45" s="13">
        <f t="shared" si="2"/>
        <v>0.80952380952380953</v>
      </c>
      <c r="O45" s="18">
        <v>82.857142857142861</v>
      </c>
      <c r="P45" s="45">
        <v>14</v>
      </c>
      <c r="Q45" s="46">
        <v>57.428571428571431</v>
      </c>
      <c r="R45" s="6"/>
      <c r="S45" s="46"/>
      <c r="T45" s="47">
        <f t="shared" si="3"/>
        <v>85</v>
      </c>
    </row>
    <row r="46" spans="1:20" x14ac:dyDescent="0.2">
      <c r="A46" s="9">
        <v>38</v>
      </c>
      <c r="B46" s="10" t="s">
        <v>82</v>
      </c>
      <c r="C46" s="10" t="s">
        <v>83</v>
      </c>
      <c r="D46" s="11">
        <v>1</v>
      </c>
      <c r="E46" s="12">
        <v>0</v>
      </c>
      <c r="F46" s="13">
        <f t="shared" si="0"/>
        <v>0</v>
      </c>
      <c r="G46" s="14">
        <v>69</v>
      </c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/>
      <c r="Q47" s="46"/>
      <c r="R47" s="6"/>
      <c r="S47" s="46"/>
      <c r="T47" s="47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22</v>
      </c>
      <c r="E49" s="12">
        <v>16</v>
      </c>
      <c r="F49" s="13">
        <f t="shared" si="0"/>
        <v>0.72727272727272729</v>
      </c>
      <c r="G49" s="14">
        <v>11.681818181818182</v>
      </c>
      <c r="H49" s="15">
        <v>76</v>
      </c>
      <c r="I49" s="15">
        <v>68</v>
      </c>
      <c r="J49" s="13">
        <f t="shared" si="1"/>
        <v>0.89473684210526316</v>
      </c>
      <c r="K49" s="16">
        <v>33.815789473684212</v>
      </c>
      <c r="L49" s="17">
        <v>93</v>
      </c>
      <c r="M49" s="17">
        <v>91</v>
      </c>
      <c r="N49" s="13">
        <f t="shared" si="2"/>
        <v>0.978494623655914</v>
      </c>
      <c r="O49" s="18">
        <v>9.913978494623656</v>
      </c>
      <c r="P49" s="45">
        <v>139</v>
      </c>
      <c r="Q49" s="46">
        <v>97.546762589928051</v>
      </c>
      <c r="R49" s="6"/>
      <c r="S49" s="46"/>
      <c r="T49" s="47">
        <f t="shared" si="3"/>
        <v>330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25</v>
      </c>
      <c r="E50" s="6">
        <v>20</v>
      </c>
      <c r="F50" s="13">
        <f t="shared" si="0"/>
        <v>0.8</v>
      </c>
      <c r="G50" s="14">
        <v>6.88</v>
      </c>
      <c r="H50" s="15">
        <v>54</v>
      </c>
      <c r="I50" s="15">
        <v>52</v>
      </c>
      <c r="J50" s="13">
        <f t="shared" si="1"/>
        <v>0.96296296296296291</v>
      </c>
      <c r="K50" s="16">
        <v>20.092592592592592</v>
      </c>
      <c r="L50" s="17">
        <v>52</v>
      </c>
      <c r="M50" s="17">
        <v>48</v>
      </c>
      <c r="N50" s="13">
        <f t="shared" si="2"/>
        <v>0.92307692307692313</v>
      </c>
      <c r="O50" s="18">
        <v>37.346153846153847</v>
      </c>
      <c r="P50" s="45">
        <v>155</v>
      </c>
      <c r="Q50" s="46">
        <v>16.845161290322579</v>
      </c>
      <c r="R50" s="6"/>
      <c r="S50" s="46"/>
      <c r="T50" s="47">
        <f t="shared" si="3"/>
        <v>286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41</v>
      </c>
      <c r="E51" s="6">
        <v>21</v>
      </c>
      <c r="F51" s="13">
        <f t="shared" si="0"/>
        <v>0.51219512195121952</v>
      </c>
      <c r="G51" s="14">
        <v>19.463414634146343</v>
      </c>
      <c r="H51" s="15">
        <v>116</v>
      </c>
      <c r="I51" s="15">
        <v>100</v>
      </c>
      <c r="J51" s="13">
        <f t="shared" si="1"/>
        <v>0.86206896551724133</v>
      </c>
      <c r="K51" s="16">
        <v>31.21551724137931</v>
      </c>
      <c r="L51" s="17">
        <v>116</v>
      </c>
      <c r="M51" s="17">
        <v>115</v>
      </c>
      <c r="N51" s="13">
        <f t="shared" si="2"/>
        <v>0.99137931034482762</v>
      </c>
      <c r="O51" s="18">
        <v>26.413793103448278</v>
      </c>
      <c r="P51" s="45">
        <v>61</v>
      </c>
      <c r="Q51" s="46">
        <v>101.1311475409836</v>
      </c>
      <c r="R51" s="6"/>
      <c r="S51" s="46"/>
      <c r="T51" s="47">
        <f t="shared" si="3"/>
        <v>334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5</v>
      </c>
      <c r="F52" s="13">
        <f t="shared" si="0"/>
        <v>0.45454545454545453</v>
      </c>
      <c r="G52" s="14">
        <v>19.272727272727273</v>
      </c>
      <c r="H52" s="15">
        <v>14</v>
      </c>
      <c r="I52" s="15">
        <v>12</v>
      </c>
      <c r="J52" s="13">
        <f t="shared" si="1"/>
        <v>0.8571428571428571</v>
      </c>
      <c r="K52" s="16">
        <v>40</v>
      </c>
      <c r="L52" s="17">
        <v>13</v>
      </c>
      <c r="M52" s="17">
        <v>12</v>
      </c>
      <c r="N52" s="13">
        <f t="shared" si="2"/>
        <v>0.92307692307692313</v>
      </c>
      <c r="O52" s="18">
        <v>53.615384615384613</v>
      </c>
      <c r="P52" s="45">
        <v>25</v>
      </c>
      <c r="Q52" s="46">
        <v>121.32</v>
      </c>
      <c r="R52" s="6"/>
      <c r="S52" s="46"/>
      <c r="T52" s="47">
        <f t="shared" si="3"/>
        <v>63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6</v>
      </c>
      <c r="E53" s="6">
        <v>3</v>
      </c>
      <c r="F53" s="13">
        <f t="shared" si="0"/>
        <v>0.5</v>
      </c>
      <c r="G53" s="14">
        <v>8.5</v>
      </c>
      <c r="H53" s="15">
        <v>11</v>
      </c>
      <c r="I53" s="15">
        <v>10</v>
      </c>
      <c r="J53" s="13">
        <f t="shared" si="1"/>
        <v>0.90909090909090906</v>
      </c>
      <c r="K53" s="16">
        <v>33.636363636363633</v>
      </c>
      <c r="L53" s="17">
        <v>9</v>
      </c>
      <c r="M53" s="17">
        <v>9</v>
      </c>
      <c r="N53" s="13">
        <f t="shared" si="2"/>
        <v>1</v>
      </c>
      <c r="O53" s="18">
        <v>51.555555555555557</v>
      </c>
      <c r="P53" s="45">
        <v>5</v>
      </c>
      <c r="Q53" s="46">
        <v>71.400000000000006</v>
      </c>
      <c r="R53" s="6"/>
      <c r="S53" s="46"/>
      <c r="T53" s="47">
        <f t="shared" si="3"/>
        <v>31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150</v>
      </c>
      <c r="E54" s="6">
        <v>86</v>
      </c>
      <c r="F54" s="13">
        <f t="shared" si="0"/>
        <v>0.57333333333333336</v>
      </c>
      <c r="G54" s="14">
        <v>12.8</v>
      </c>
      <c r="H54" s="15">
        <v>122</v>
      </c>
      <c r="I54" s="15">
        <v>108</v>
      </c>
      <c r="J54" s="13">
        <f t="shared" si="1"/>
        <v>0.88524590163934425</v>
      </c>
      <c r="K54" s="16">
        <v>30.254098360655739</v>
      </c>
      <c r="L54" s="17">
        <v>66</v>
      </c>
      <c r="M54" s="17">
        <v>59</v>
      </c>
      <c r="N54" s="13">
        <f t="shared" si="2"/>
        <v>0.89393939393939392</v>
      </c>
      <c r="O54" s="18">
        <v>40.31818181818182</v>
      </c>
      <c r="P54" s="45">
        <v>227</v>
      </c>
      <c r="Q54" s="46">
        <v>149.77092511013217</v>
      </c>
      <c r="R54" s="6">
        <v>3</v>
      </c>
      <c r="S54" s="46">
        <v>244.66666666666666</v>
      </c>
      <c r="T54" s="47">
        <f t="shared" si="3"/>
        <v>568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60</v>
      </c>
      <c r="E55" s="6">
        <v>47</v>
      </c>
      <c r="F55" s="13">
        <f t="shared" si="0"/>
        <v>0.78333333333333333</v>
      </c>
      <c r="G55" s="14">
        <v>5.4833333333333334</v>
      </c>
      <c r="H55" s="15">
        <v>101</v>
      </c>
      <c r="I55" s="15">
        <v>92</v>
      </c>
      <c r="J55" s="13">
        <f t="shared" si="1"/>
        <v>0.91089108910891092</v>
      </c>
      <c r="K55" s="16">
        <v>20.14851485148515</v>
      </c>
      <c r="L55" s="17">
        <v>192</v>
      </c>
      <c r="M55" s="17">
        <v>182</v>
      </c>
      <c r="N55" s="13">
        <f t="shared" si="2"/>
        <v>0.94791666666666663</v>
      </c>
      <c r="O55" s="18">
        <v>31.078125</v>
      </c>
      <c r="P55" s="45">
        <v>217</v>
      </c>
      <c r="Q55" s="46">
        <v>357.28571428571428</v>
      </c>
      <c r="R55" s="6"/>
      <c r="S55" s="46"/>
      <c r="T55" s="47">
        <f t="shared" si="3"/>
        <v>570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2</v>
      </c>
      <c r="E56" s="6">
        <v>2</v>
      </c>
      <c r="F56" s="13">
        <f t="shared" si="0"/>
        <v>1</v>
      </c>
      <c r="G56" s="14">
        <v>9</v>
      </c>
      <c r="H56" s="15"/>
      <c r="I56" s="15"/>
      <c r="J56" s="13" t="str">
        <f t="shared" si="1"/>
        <v/>
      </c>
      <c r="K56" s="16"/>
      <c r="L56" s="17">
        <v>3</v>
      </c>
      <c r="M56" s="17">
        <v>3</v>
      </c>
      <c r="N56" s="13">
        <f t="shared" si="2"/>
        <v>1</v>
      </c>
      <c r="O56" s="18">
        <v>0</v>
      </c>
      <c r="P56" s="45"/>
      <c r="Q56" s="46"/>
      <c r="R56" s="6"/>
      <c r="S56" s="46"/>
      <c r="T56" s="47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19</v>
      </c>
      <c r="E57" s="6">
        <v>16</v>
      </c>
      <c r="F57" s="13">
        <f t="shared" si="0"/>
        <v>0.84210526315789469</v>
      </c>
      <c r="G57" s="14">
        <v>4.0526315789473681</v>
      </c>
      <c r="H57" s="15">
        <v>25</v>
      </c>
      <c r="I57" s="15">
        <v>25</v>
      </c>
      <c r="J57" s="13">
        <f t="shared" si="1"/>
        <v>1</v>
      </c>
      <c r="K57" s="16">
        <v>8.24</v>
      </c>
      <c r="L57" s="17">
        <v>95</v>
      </c>
      <c r="M57" s="17">
        <v>95</v>
      </c>
      <c r="N57" s="13">
        <f t="shared" si="2"/>
        <v>1</v>
      </c>
      <c r="O57" s="18">
        <v>10.178947368421053</v>
      </c>
      <c r="P57" s="45">
        <v>277</v>
      </c>
      <c r="Q57" s="46">
        <v>8.6173285198555956</v>
      </c>
      <c r="R57" s="6"/>
      <c r="S57" s="46"/>
      <c r="T57" s="47">
        <f t="shared" si="3"/>
        <v>416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3</v>
      </c>
      <c r="E58" s="6">
        <v>2</v>
      </c>
      <c r="F58" s="13">
        <f t="shared" si="0"/>
        <v>0.66666666666666663</v>
      </c>
      <c r="G58" s="14">
        <v>13.666666666666666</v>
      </c>
      <c r="H58" s="15"/>
      <c r="I58" s="15"/>
      <c r="J58" s="13" t="str">
        <f t="shared" si="1"/>
        <v/>
      </c>
      <c r="K58" s="16"/>
      <c r="L58" s="17">
        <v>6</v>
      </c>
      <c r="M58" s="17">
        <v>6</v>
      </c>
      <c r="N58" s="13">
        <f t="shared" si="2"/>
        <v>1</v>
      </c>
      <c r="O58" s="18">
        <v>27.833333333333332</v>
      </c>
      <c r="P58" s="45">
        <v>5</v>
      </c>
      <c r="Q58" s="46">
        <v>6.2</v>
      </c>
      <c r="R58" s="6"/>
      <c r="S58" s="46"/>
      <c r="T58" s="47">
        <f t="shared" si="3"/>
        <v>14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6</v>
      </c>
      <c r="H59" s="15">
        <v>1</v>
      </c>
      <c r="I59" s="15">
        <v>0</v>
      </c>
      <c r="J59" s="13">
        <f t="shared" si="1"/>
        <v>0</v>
      </c>
      <c r="K59" s="16">
        <v>72</v>
      </c>
      <c r="L59" s="17"/>
      <c r="M59" s="17"/>
      <c r="N59" s="13" t="str">
        <f t="shared" si="2"/>
        <v/>
      </c>
      <c r="O59" s="18"/>
      <c r="P59" s="45">
        <v>2</v>
      </c>
      <c r="Q59" s="46">
        <v>0</v>
      </c>
      <c r="R59" s="6"/>
      <c r="S59" s="46"/>
      <c r="T59" s="47">
        <f t="shared" si="3"/>
        <v>4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89</v>
      </c>
      <c r="E60" s="38">
        <v>68</v>
      </c>
      <c r="F60" s="13">
        <f t="shared" si="0"/>
        <v>0.7640449438202247</v>
      </c>
      <c r="G60" s="14">
        <v>14.573033707865168</v>
      </c>
      <c r="H60" s="15">
        <v>141</v>
      </c>
      <c r="I60" s="41">
        <v>126</v>
      </c>
      <c r="J60" s="13">
        <f t="shared" si="1"/>
        <v>0.8936170212765957</v>
      </c>
      <c r="K60" s="16">
        <v>24.943262411347519</v>
      </c>
      <c r="L60" s="17">
        <v>194</v>
      </c>
      <c r="M60" s="17">
        <v>194</v>
      </c>
      <c r="N60" s="13">
        <f t="shared" si="2"/>
        <v>1</v>
      </c>
      <c r="O60" s="18">
        <v>7.8814432989690726</v>
      </c>
      <c r="P60" s="45">
        <v>35</v>
      </c>
      <c r="Q60" s="46">
        <v>85.4</v>
      </c>
      <c r="R60" s="6"/>
      <c r="S60" s="46"/>
      <c r="T60" s="47">
        <f t="shared" si="3"/>
        <v>459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29</v>
      </c>
      <c r="E61" s="6">
        <v>19</v>
      </c>
      <c r="F61" s="13">
        <f t="shared" si="0"/>
        <v>0.65517241379310343</v>
      </c>
      <c r="G61" s="14">
        <v>11.103448275862069</v>
      </c>
      <c r="H61" s="15">
        <v>47</v>
      </c>
      <c r="I61" s="15">
        <v>39</v>
      </c>
      <c r="J61" s="13">
        <f t="shared" si="1"/>
        <v>0.82978723404255317</v>
      </c>
      <c r="K61" s="16">
        <v>45.978723404255319</v>
      </c>
      <c r="L61" s="17">
        <v>34</v>
      </c>
      <c r="M61" s="17">
        <v>28</v>
      </c>
      <c r="N61" s="13">
        <f t="shared" si="2"/>
        <v>0.82352941176470584</v>
      </c>
      <c r="O61" s="18">
        <v>76.705882352941174</v>
      </c>
      <c r="P61" s="45">
        <v>37</v>
      </c>
      <c r="Q61" s="46">
        <v>34.081081081081081</v>
      </c>
      <c r="R61" s="6"/>
      <c r="S61" s="46"/>
      <c r="T61" s="47">
        <f t="shared" si="3"/>
        <v>147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2</v>
      </c>
      <c r="F62" s="13">
        <f t="shared" si="0"/>
        <v>1</v>
      </c>
      <c r="G62" s="14">
        <v>0</v>
      </c>
      <c r="H62" s="15">
        <v>14</v>
      </c>
      <c r="I62" s="15">
        <v>14</v>
      </c>
      <c r="J62" s="13">
        <f t="shared" si="1"/>
        <v>1</v>
      </c>
      <c r="K62" s="16">
        <v>0</v>
      </c>
      <c r="L62" s="17">
        <v>2</v>
      </c>
      <c r="M62" s="17">
        <v>2</v>
      </c>
      <c r="N62" s="13">
        <f t="shared" si="2"/>
        <v>1</v>
      </c>
      <c r="O62" s="18">
        <v>0</v>
      </c>
      <c r="P62" s="45">
        <v>77</v>
      </c>
      <c r="Q62" s="46">
        <v>0</v>
      </c>
      <c r="R62" s="6"/>
      <c r="S62" s="46"/>
      <c r="T62" s="47">
        <f t="shared" si="3"/>
        <v>95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0</v>
      </c>
      <c r="F63" s="13">
        <f t="shared" si="0"/>
        <v>0</v>
      </c>
      <c r="G63" s="14">
        <v>15</v>
      </c>
      <c r="H63" s="15">
        <v>2</v>
      </c>
      <c r="I63" s="15">
        <v>1</v>
      </c>
      <c r="J63" s="13">
        <f t="shared" si="1"/>
        <v>0.5</v>
      </c>
      <c r="K63" s="16">
        <v>58</v>
      </c>
      <c r="L63" s="17">
        <v>2</v>
      </c>
      <c r="M63" s="17">
        <v>2</v>
      </c>
      <c r="N63" s="13">
        <f t="shared" si="2"/>
        <v>1</v>
      </c>
      <c r="O63" s="18">
        <v>59</v>
      </c>
      <c r="P63" s="45">
        <v>7</v>
      </c>
      <c r="Q63" s="46">
        <v>0</v>
      </c>
      <c r="R63" s="6"/>
      <c r="S63" s="46"/>
      <c r="T63" s="47">
        <f t="shared" si="3"/>
        <v>12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20</v>
      </c>
      <c r="E64" s="6">
        <v>16</v>
      </c>
      <c r="F64" s="13">
        <f t="shared" si="0"/>
        <v>0.8</v>
      </c>
      <c r="G64" s="14">
        <v>6.6</v>
      </c>
      <c r="H64" s="15">
        <v>27</v>
      </c>
      <c r="I64" s="15">
        <v>24</v>
      </c>
      <c r="J64" s="13">
        <f t="shared" si="1"/>
        <v>0.88888888888888884</v>
      </c>
      <c r="K64" s="16">
        <v>27.592592592592592</v>
      </c>
      <c r="L64" s="17">
        <v>17</v>
      </c>
      <c r="M64" s="17">
        <v>14</v>
      </c>
      <c r="N64" s="13">
        <f t="shared" si="2"/>
        <v>0.82352941176470584</v>
      </c>
      <c r="O64" s="18">
        <v>40.352941176470587</v>
      </c>
      <c r="P64" s="45">
        <v>33</v>
      </c>
      <c r="Q64" s="46">
        <v>29.939393939393938</v>
      </c>
      <c r="R64" s="6"/>
      <c r="S64" s="46"/>
      <c r="T64" s="47">
        <f t="shared" si="3"/>
        <v>97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</v>
      </c>
      <c r="E65" s="6">
        <v>2</v>
      </c>
      <c r="F65" s="13">
        <f t="shared" si="0"/>
        <v>1</v>
      </c>
      <c r="G65" s="14">
        <v>2</v>
      </c>
      <c r="H65" s="15">
        <v>1</v>
      </c>
      <c r="I65" s="15">
        <v>1</v>
      </c>
      <c r="J65" s="13">
        <f t="shared" si="1"/>
        <v>1</v>
      </c>
      <c r="K65" s="16">
        <v>60</v>
      </c>
      <c r="L65" s="17">
        <v>5</v>
      </c>
      <c r="M65" s="17">
        <v>5</v>
      </c>
      <c r="N65" s="13">
        <f t="shared" si="2"/>
        <v>1</v>
      </c>
      <c r="O65" s="18">
        <v>0</v>
      </c>
      <c r="P65" s="45">
        <v>18</v>
      </c>
      <c r="Q65" s="46">
        <v>0</v>
      </c>
      <c r="R65" s="6"/>
      <c r="S65" s="46"/>
      <c r="T65" s="47">
        <f t="shared" si="3"/>
        <v>26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9</v>
      </c>
      <c r="E66" s="38">
        <v>7</v>
      </c>
      <c r="F66" s="39">
        <f t="shared" si="0"/>
        <v>0.77777777777777779</v>
      </c>
      <c r="G66" s="40">
        <v>8.8888888888888893</v>
      </c>
      <c r="H66" s="41">
        <v>41</v>
      </c>
      <c r="I66" s="41">
        <v>40</v>
      </c>
      <c r="J66" s="39">
        <f t="shared" si="1"/>
        <v>0.97560975609756095</v>
      </c>
      <c r="K66" s="42">
        <v>6.0975609756097562</v>
      </c>
      <c r="L66" s="17">
        <v>21</v>
      </c>
      <c r="M66" s="17">
        <v>21</v>
      </c>
      <c r="N66" s="13">
        <f t="shared" si="2"/>
        <v>1</v>
      </c>
      <c r="O66" s="18">
        <v>0</v>
      </c>
      <c r="P66" s="45">
        <v>74</v>
      </c>
      <c r="Q66" s="46">
        <v>2.7432432432432434</v>
      </c>
      <c r="R66" s="6"/>
      <c r="S66" s="46"/>
      <c r="T66" s="47">
        <f t="shared" si="3"/>
        <v>145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23</v>
      </c>
      <c r="E67" s="6">
        <v>18</v>
      </c>
      <c r="F67" s="13">
        <f t="shared" si="0"/>
        <v>0.78260869565217395</v>
      </c>
      <c r="G67" s="14">
        <v>5</v>
      </c>
      <c r="H67" s="15">
        <v>34</v>
      </c>
      <c r="I67" s="15">
        <v>33</v>
      </c>
      <c r="J67" s="13">
        <f t="shared" si="1"/>
        <v>0.97058823529411764</v>
      </c>
      <c r="K67" s="16">
        <v>11.088235294117647</v>
      </c>
      <c r="L67" s="17">
        <v>67</v>
      </c>
      <c r="M67" s="17">
        <v>67</v>
      </c>
      <c r="N67" s="13">
        <f t="shared" si="2"/>
        <v>1</v>
      </c>
      <c r="O67" s="18">
        <v>3.08955223880597</v>
      </c>
      <c r="P67" s="45">
        <v>164</v>
      </c>
      <c r="Q67" s="46">
        <v>28.030487804878049</v>
      </c>
      <c r="R67" s="6">
        <v>3</v>
      </c>
      <c r="S67" s="46">
        <v>40</v>
      </c>
      <c r="T67" s="47">
        <f t="shared" si="3"/>
        <v>291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29</v>
      </c>
      <c r="E68" s="6">
        <v>21</v>
      </c>
      <c r="F68" s="13">
        <f t="shared" si="0"/>
        <v>0.72413793103448276</v>
      </c>
      <c r="G68" s="14">
        <v>12.068965517241379</v>
      </c>
      <c r="H68" s="15">
        <v>43</v>
      </c>
      <c r="I68" s="15">
        <v>36</v>
      </c>
      <c r="J68" s="13">
        <f t="shared" si="1"/>
        <v>0.83720930232558144</v>
      </c>
      <c r="K68" s="16">
        <v>29.558139534883722</v>
      </c>
      <c r="L68" s="17">
        <v>29</v>
      </c>
      <c r="M68" s="17">
        <v>29</v>
      </c>
      <c r="N68" s="13">
        <f t="shared" si="2"/>
        <v>1</v>
      </c>
      <c r="O68" s="18">
        <v>26.172413793103448</v>
      </c>
      <c r="P68" s="45">
        <v>25</v>
      </c>
      <c r="Q68" s="46">
        <v>56.2</v>
      </c>
      <c r="R68" s="6">
        <v>1</v>
      </c>
      <c r="S68" s="46">
        <v>0</v>
      </c>
      <c r="T68" s="47">
        <f t="shared" si="3"/>
        <v>127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3</v>
      </c>
      <c r="E69" s="6">
        <v>1</v>
      </c>
      <c r="F69" s="13">
        <f t="shared" si="0"/>
        <v>0.33333333333333331</v>
      </c>
      <c r="G69" s="14">
        <v>18.333333333333332</v>
      </c>
      <c r="H69" s="15">
        <v>10</v>
      </c>
      <c r="I69" s="15">
        <v>10</v>
      </c>
      <c r="J69" s="13">
        <f t="shared" si="1"/>
        <v>1</v>
      </c>
      <c r="K69" s="16">
        <v>20.2</v>
      </c>
      <c r="L69" s="17">
        <v>9</v>
      </c>
      <c r="M69" s="17">
        <v>9</v>
      </c>
      <c r="N69" s="13">
        <f t="shared" si="2"/>
        <v>1</v>
      </c>
      <c r="O69" s="18">
        <v>4.1111111111111107</v>
      </c>
      <c r="P69" s="45">
        <v>15</v>
      </c>
      <c r="Q69" s="46">
        <v>1.8666666666666667</v>
      </c>
      <c r="R69" s="6"/>
      <c r="S69" s="46"/>
      <c r="T69" s="47">
        <f t="shared" si="3"/>
        <v>37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5"/>
      <c r="Q70" s="46"/>
      <c r="R70" s="6"/>
      <c r="S70" s="46"/>
      <c r="T70" s="47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37</v>
      </c>
      <c r="E71" s="6">
        <v>26</v>
      </c>
      <c r="F71" s="13">
        <f t="shared" si="0"/>
        <v>0.70270270270270274</v>
      </c>
      <c r="G71" s="14">
        <v>6.1621621621621623</v>
      </c>
      <c r="H71" s="15">
        <v>123</v>
      </c>
      <c r="I71" s="15">
        <v>114</v>
      </c>
      <c r="J71" s="13">
        <f t="shared" si="1"/>
        <v>0.92682926829268297</v>
      </c>
      <c r="K71" s="16">
        <v>14.626016260162602</v>
      </c>
      <c r="L71" s="17">
        <v>112</v>
      </c>
      <c r="M71" s="17">
        <v>112</v>
      </c>
      <c r="N71" s="13">
        <f t="shared" si="2"/>
        <v>1</v>
      </c>
      <c r="O71" s="18">
        <v>6.9107142857142856</v>
      </c>
      <c r="P71" s="45">
        <v>122</v>
      </c>
      <c r="Q71" s="46">
        <v>24.28688524590164</v>
      </c>
      <c r="R71" s="6">
        <v>12</v>
      </c>
      <c r="S71" s="46">
        <v>42.333333333333336</v>
      </c>
      <c r="T71" s="47">
        <f t="shared" si="3"/>
        <v>406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</v>
      </c>
      <c r="E72" s="6">
        <v>1</v>
      </c>
      <c r="F72" s="13">
        <f t="shared" ref="F72:F81" si="4">IF(D72&gt;0,E72/D72,"")</f>
        <v>0.5</v>
      </c>
      <c r="G72" s="14">
        <v>10.5</v>
      </c>
      <c r="H72" s="15">
        <v>10</v>
      </c>
      <c r="I72" s="15">
        <v>7</v>
      </c>
      <c r="J72" s="13">
        <f t="shared" ref="J72:J81" si="5">IF(H72&gt;0,I72/H72,"")</f>
        <v>0.7</v>
      </c>
      <c r="K72" s="16">
        <v>43</v>
      </c>
      <c r="L72" s="17">
        <v>15</v>
      </c>
      <c r="M72" s="17">
        <v>15</v>
      </c>
      <c r="N72" s="13">
        <f t="shared" ref="N72:N81" si="6">IF(L72&gt;0,M72/L72,"")</f>
        <v>1</v>
      </c>
      <c r="O72" s="18">
        <v>75.333333333333329</v>
      </c>
      <c r="P72" s="45">
        <v>77</v>
      </c>
      <c r="Q72" s="46">
        <v>4.7532467532467528</v>
      </c>
      <c r="R72" s="6"/>
      <c r="S72" s="46"/>
      <c r="T72" s="47">
        <f t="shared" ref="T72:T81" si="7">+D72+H72+L72+P72+R72</f>
        <v>104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12</v>
      </c>
      <c r="E73" s="6">
        <v>8</v>
      </c>
      <c r="F73" s="13">
        <f t="shared" si="4"/>
        <v>0.66666666666666663</v>
      </c>
      <c r="G73" s="14">
        <v>11.083333333333334</v>
      </c>
      <c r="H73" s="15">
        <v>28</v>
      </c>
      <c r="I73" s="15">
        <v>16</v>
      </c>
      <c r="J73" s="13">
        <f t="shared" si="5"/>
        <v>0.5714285714285714</v>
      </c>
      <c r="K73" s="16">
        <v>49.142857142857146</v>
      </c>
      <c r="L73" s="17">
        <v>43</v>
      </c>
      <c r="M73" s="17">
        <v>43</v>
      </c>
      <c r="N73" s="13">
        <f t="shared" si="6"/>
        <v>1</v>
      </c>
      <c r="O73" s="18">
        <v>38.488372093023258</v>
      </c>
      <c r="P73" s="45">
        <v>230</v>
      </c>
      <c r="Q73" s="46">
        <v>14.68695652173913</v>
      </c>
      <c r="R73" s="6">
        <v>1</v>
      </c>
      <c r="S73" s="46">
        <v>0</v>
      </c>
      <c r="T73" s="47">
        <f t="shared" si="7"/>
        <v>314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0</v>
      </c>
      <c r="P74" s="45">
        <v>1</v>
      </c>
      <c r="Q74" s="46">
        <v>0</v>
      </c>
      <c r="R74" s="6"/>
      <c r="S74" s="46"/>
      <c r="T74" s="47">
        <f t="shared" si="7"/>
        <v>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1</v>
      </c>
      <c r="H75" s="15">
        <v>1</v>
      </c>
      <c r="I75" s="15">
        <v>0</v>
      </c>
      <c r="J75" s="13">
        <f t="shared" si="5"/>
        <v>0</v>
      </c>
      <c r="K75" s="16">
        <v>65</v>
      </c>
      <c r="L75" s="17"/>
      <c r="M75" s="17"/>
      <c r="N75" s="13" t="str">
        <f t="shared" si="6"/>
        <v/>
      </c>
      <c r="O75" s="18"/>
      <c r="P75" s="45"/>
      <c r="Q75" s="46"/>
      <c r="R75" s="6"/>
      <c r="S75" s="46"/>
      <c r="T75" s="47">
        <f t="shared" si="7"/>
        <v>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11</v>
      </c>
      <c r="E76" s="6">
        <v>9</v>
      </c>
      <c r="F76" s="13">
        <f t="shared" si="4"/>
        <v>0.81818181818181823</v>
      </c>
      <c r="G76" s="14">
        <v>8.2727272727272734</v>
      </c>
      <c r="H76" s="15">
        <v>24</v>
      </c>
      <c r="I76" s="15">
        <v>21</v>
      </c>
      <c r="J76" s="13">
        <f t="shared" si="5"/>
        <v>0.875</v>
      </c>
      <c r="K76" s="16">
        <v>14.541666666666666</v>
      </c>
      <c r="L76" s="17">
        <v>18</v>
      </c>
      <c r="M76" s="17">
        <v>18</v>
      </c>
      <c r="N76" s="13">
        <f t="shared" si="6"/>
        <v>1</v>
      </c>
      <c r="O76" s="18">
        <v>6.4444444444444446</v>
      </c>
      <c r="P76" s="45">
        <v>23</v>
      </c>
      <c r="Q76" s="46">
        <v>5.2173913043478262</v>
      </c>
      <c r="R76" s="6"/>
      <c r="S76" s="46"/>
      <c r="T76" s="47">
        <f t="shared" si="7"/>
        <v>76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9</v>
      </c>
      <c r="E77" s="6">
        <v>7</v>
      </c>
      <c r="F77" s="13">
        <f t="shared" si="4"/>
        <v>0.77777777777777779</v>
      </c>
      <c r="G77" s="14">
        <v>13.111111111111111</v>
      </c>
      <c r="H77" s="15">
        <v>16</v>
      </c>
      <c r="I77" s="15">
        <v>15</v>
      </c>
      <c r="J77" s="13">
        <f t="shared" si="5"/>
        <v>0.9375</v>
      </c>
      <c r="K77" s="16">
        <v>3.8125</v>
      </c>
      <c r="L77" s="17">
        <v>17</v>
      </c>
      <c r="M77" s="17">
        <v>17</v>
      </c>
      <c r="N77" s="13">
        <f t="shared" si="6"/>
        <v>1</v>
      </c>
      <c r="O77" s="18">
        <v>0</v>
      </c>
      <c r="P77" s="45">
        <v>25</v>
      </c>
      <c r="Q77" s="46">
        <v>4.8</v>
      </c>
      <c r="R77" s="6"/>
      <c r="S77" s="46"/>
      <c r="T77" s="47">
        <f t="shared" si="7"/>
        <v>67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1</v>
      </c>
      <c r="Q78" s="46">
        <v>0</v>
      </c>
      <c r="R78" s="6"/>
      <c r="S78" s="46"/>
      <c r="T78" s="47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/>
      <c r="Q79" s="46"/>
      <c r="R79" s="6"/>
      <c r="S79" s="46"/>
      <c r="T79" s="47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1893</v>
      </c>
      <c r="E83" s="36">
        <f>SUM(E7:E81)</f>
        <v>1208</v>
      </c>
      <c r="F83" s="37">
        <f>E83/D83</f>
        <v>0.6381405176967776</v>
      </c>
      <c r="H83" s="36">
        <f>SUM(H7:H81)</f>
        <v>3050</v>
      </c>
      <c r="I83" s="36">
        <f>SUM(I7:I81)</f>
        <v>2440</v>
      </c>
      <c r="J83" s="37">
        <f>I83/H83</f>
        <v>0.8</v>
      </c>
      <c r="L83" s="36">
        <f>SUM(L7:L81)</f>
        <v>2836</v>
      </c>
      <c r="M83" s="36">
        <f>SUM(M7:M81)</f>
        <v>2741</v>
      </c>
      <c r="N83" s="37">
        <f>M83/L83</f>
        <v>0.96650211565585331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2023-11-21T08:12:45Z</dcterms:modified>
</cp:coreProperties>
</file>